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4000" windowHeight="9345"/>
  </bookViews>
  <sheets>
    <sheet name="Մասիս" sheetId="17" r:id="rId1"/>
    <sheet name="տեխնիկական բնութագիր" sheetId="18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7" l="1"/>
  <c r="D14" i="17"/>
  <c r="D6" i="17" l="1"/>
  <c r="D7" i="17"/>
  <c r="D8" i="17"/>
  <c r="D9" i="17"/>
  <c r="D10" i="17"/>
  <c r="D11" i="17"/>
  <c r="D12" i="17"/>
</calcChain>
</file>

<file path=xl/sharedStrings.xml><?xml version="1.0" encoding="utf-8"?>
<sst xmlns="http://schemas.openxmlformats.org/spreadsheetml/2006/main" count="51" uniqueCount="41">
  <si>
    <t>Թիվ 1</t>
  </si>
  <si>
    <t>տեխնիկական բնութագիր</t>
  </si>
  <si>
    <t>Չ/Հ</t>
  </si>
  <si>
    <t>Հավի կրծքամիս</t>
  </si>
  <si>
    <t>Շաքարավազ</t>
  </si>
  <si>
    <t>Կաղամբ</t>
  </si>
  <si>
    <t>Բանան</t>
  </si>
  <si>
    <t>Կիտրոն</t>
  </si>
  <si>
    <t>Վաֆլի /թխվածքաբլիթ/</t>
  </si>
  <si>
    <t>Վերմիշել</t>
  </si>
  <si>
    <t>Մասիս համայքի ենթակայությամբ գործող մանկապարտեզներ ՀՈԱԿ-ների սննդամթերքների մատակարարման քանակների</t>
  </si>
  <si>
    <t>ՑԱՆԿ</t>
  </si>
  <si>
    <t>Թիվ 5</t>
  </si>
  <si>
    <t>Թիվ 7</t>
  </si>
  <si>
    <t>Թիվ 2</t>
  </si>
  <si>
    <t>Թիվ 3</t>
  </si>
  <si>
    <t>Ընդհանուր քանակ</t>
  </si>
  <si>
    <t>Միավորի գիրն</t>
  </si>
  <si>
    <t>Անվանումը</t>
  </si>
  <si>
    <t>Անվանում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</si>
  <si>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ավել: Անվտանգությունը` ըստ N 2-III-4.9-01-2010 հիգիենիկ նորմատիվների, իսկ մակնշումը` «Սննդամթերքի անվտանգության մասին» ՀՀ օրենքի 8-րդ հոդվածի: Առանց կողմնակի խարնուրդների:</t>
  </si>
  <si>
    <t>Թարմ, ամբողջական գլուխ կաղամբ, վաղահաս, միջահաս կամ ուշահաս՝ կախված սեզոնայնությունից, ընտիր տեսակների: Անվտանգությունն ըստ «Սննդամթերքի անվտանգության մասին» ՀՀ օրենքի և այլ նորմատիվ իրավական ակտերի և կանոնակարգերի պահանջների:</t>
  </si>
  <si>
    <t>Բանան թարմ, պտղաբանական II խմբի, փնջերով,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</si>
  <si>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>Կիտրոն թարմ, հյութալի, պտղաբանական II խմբի, բարակ կեղևով, անվնաս և առողջ։ Անվտանգությունն ըստ «Սննդամթերքի անվտանգության մասին» ՀՀ օրենքի և այլ նորմատիվ իրավական ակտերի և կանոնակարգերի պահանջների:</t>
  </si>
  <si>
    <t>Միջուկով կամ առանց միջուկի, գործարանային փաթեթավորմամբ: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</si>
  <si>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r>
      <t>Մակարոնեղեն</t>
    </r>
    <r>
      <rPr>
        <sz val="10"/>
        <color rgb="FF000000"/>
        <rFont val="GHEA Grapalat"/>
        <family val="3"/>
      </rPr>
      <t xml:space="preserve"> անդրոժ խմորից, կախված ալյուրի տեսակից և որակից` A (պինդ ցորենի ալյուրից), Б (փափուկ ապակենման ցորենի ալյուրից), B (հացաթխման ցորենի ալյուրից), չափածրարված կամ առանց չափածրարման։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  </r>
  </si>
  <si>
    <t xml:space="preserve">Հավի կրծքամիս առանց ոսկորի, թարմ վիճակում, մաքուր, արյունազրկված, առանց կողմնակի հոտերի,չսառեցված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</si>
  <si>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>անվանումը</t>
  </si>
  <si>
    <t>միավորի գիրն</t>
  </si>
  <si>
    <t>ընդհանուր քանակ</t>
  </si>
  <si>
    <t>Ջրահովիտ</t>
  </si>
  <si>
    <t>Արևաբույր</t>
  </si>
  <si>
    <t>Այնթապ</t>
  </si>
  <si>
    <t>Մարմարաշեն</t>
  </si>
  <si>
    <t>Նոր Խարբերդ</t>
  </si>
  <si>
    <t>Պանիր</t>
  </si>
  <si>
    <t>Քաղցրաբլիթ պրյանիկ</t>
  </si>
  <si>
    <t>Նոր Կյուրին</t>
  </si>
  <si>
    <t>Ցածր աղիության, լոռի տեսակի, կովի անարատ կաթից, առանց բուսական յուղի պարունակության, փափուկ-չփշրվող, աղաջրային, սպիտակից մինչև բաց դեղին գույնի, տարբեր մեծության և ձևի, թարմ արտադրանք: Նվազագույնը 30% յուղայնությամբ։ Ֆրրմային անվանումը՝ Էլոլա  (Elola), արտադրող &lt;&lt;Էլոլա&gt;&gt; ՓԲԸ, կամ Բորիսովկա, արտադրող՝ &lt;&lt;Բորիսովկա&gt;&gt; ՍՊԸ կամ Աշոցքի լոռի, արտադրող՝ &lt;&lt;Աշոցքի պանրի գործարան&gt;&gt; ԲԲԸ կամ Ամասիայի լոռի, արտադրող՝ &lt;&lt;Ամասիայի գլխավորող պանրագործարան&gt;&gt; ՍՊԸ կամ Աշտարակ կաթ, արտադրող՝ &lt;&lt;Աշտարակ կաթ&gt;&gt; ՓԲԸ: Անվտանգությունը և մակնշումը ըստ N 2-III-4.9-01-2010 հիգիենիկ նորմատիվների, «Սննդամթերքի անվտանգության մասին» ՀՀ օրենքի և այլ նորմատիվ  իրավական ակտերի և կանոնակարգերի պահանջների։  Պիտանելիության ժամկետը նվազագույնը 1 ամիս:</t>
  </si>
  <si>
    <t>Քաղցրաբլիթ, պրյանիկ</t>
  </si>
  <si>
    <r>
      <t>Կաթնահունց</t>
    </r>
    <r>
      <rPr>
        <sz val="10"/>
        <color rgb="FF000000"/>
        <rFont val="GHEA Grapalat"/>
        <family val="3"/>
      </rPr>
      <t>, շաքարահունց, խոնավությունը`3%-ից մինչև 10%, շաքարի զանգվածային պարունակությունը` 20% -ից մինչև 27%, յուղայնությունը` 3%-ից մինչև 30%: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20 օր: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</si>
</sst>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0"/>
      <color rgb="FF000000"/>
      <name val="GHEA Grapalat"/>
      <family val="3"/>
    </font>
    <font>
      <sz val="11"/>
      <color rgb="FFFF000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"/>
  <sheetViews>
    <sheetView tabSelected="1" workbookViewId="0">
      <selection activeCell="N11" sqref="N11"/>
    </sheetView>
  </sheetViews>
  <sheetFormatPr defaultRowHeight="16.5" x14ac:dyDescent="0.25"/>
  <cols>
    <col min="1" max="1" width="4.85546875" style="3" bestFit="1" customWidth="1"/>
    <col min="2" max="2" width="28.140625" style="3" bestFit="1" customWidth="1"/>
    <col min="3" max="3" width="11.85546875" style="3" customWidth="1"/>
    <col min="4" max="4" width="13.7109375" style="3" customWidth="1"/>
    <col min="5" max="5" width="12" style="3" bestFit="1" customWidth="1"/>
    <col min="6" max="6" width="11.5703125" style="3" bestFit="1" customWidth="1"/>
    <col min="7" max="7" width="9.42578125" style="3" bestFit="1" customWidth="1"/>
    <col min="8" max="8" width="8.85546875" style="3" customWidth="1"/>
    <col min="9" max="9" width="16.85546875" style="9" customWidth="1"/>
    <col min="10" max="10" width="12.42578125" style="3" customWidth="1"/>
    <col min="11" max="16384" width="9.140625" style="3"/>
  </cols>
  <sheetData>
    <row r="2" spans="1:10" x14ac:dyDescent="0.25">
      <c r="A2" s="22" t="s">
        <v>11</v>
      </c>
      <c r="B2" s="22"/>
      <c r="C2" s="22"/>
      <c r="D2" s="22"/>
      <c r="E2" s="22"/>
      <c r="F2" s="22"/>
      <c r="G2" s="22"/>
      <c r="H2" s="22"/>
      <c r="I2" s="22"/>
    </row>
    <row r="3" spans="1:10" x14ac:dyDescent="0.25">
      <c r="A3" s="23" t="s">
        <v>10</v>
      </c>
      <c r="B3" s="23"/>
      <c r="C3" s="23"/>
      <c r="D3" s="23"/>
      <c r="E3" s="23"/>
      <c r="F3" s="23"/>
      <c r="G3" s="23"/>
      <c r="H3" s="23"/>
      <c r="I3" s="23"/>
    </row>
    <row r="5" spans="1:10" ht="33" x14ac:dyDescent="0.25">
      <c r="A5" s="2" t="s">
        <v>2</v>
      </c>
      <c r="B5" s="4" t="s">
        <v>18</v>
      </c>
      <c r="C5" s="12" t="s">
        <v>17</v>
      </c>
      <c r="D5" s="10" t="s">
        <v>16</v>
      </c>
      <c r="E5" s="5" t="s">
        <v>15</v>
      </c>
      <c r="F5" s="5" t="s">
        <v>14</v>
      </c>
      <c r="G5" s="5" t="s">
        <v>13</v>
      </c>
      <c r="H5" s="5" t="s">
        <v>12</v>
      </c>
      <c r="I5" s="5" t="s">
        <v>0</v>
      </c>
    </row>
    <row r="6" spans="1:10" x14ac:dyDescent="0.25">
      <c r="A6" s="13">
        <v>1</v>
      </c>
      <c r="B6" s="6" t="s">
        <v>3</v>
      </c>
      <c r="C6" s="15">
        <v>2400</v>
      </c>
      <c r="D6" s="7">
        <f t="shared" ref="D6:D11" si="0">E6+F6+G6+H6+I6</f>
        <v>980</v>
      </c>
      <c r="E6" s="7">
        <v>50</v>
      </c>
      <c r="F6" s="7">
        <v>260</v>
      </c>
      <c r="G6" s="7">
        <v>70</v>
      </c>
      <c r="H6" s="7">
        <v>300</v>
      </c>
      <c r="I6" s="7">
        <v>300</v>
      </c>
    </row>
    <row r="7" spans="1:10" x14ac:dyDescent="0.25">
      <c r="A7" s="13">
        <v>2</v>
      </c>
      <c r="B7" s="6" t="s">
        <v>4</v>
      </c>
      <c r="C7" s="15">
        <v>380</v>
      </c>
      <c r="D7" s="7">
        <f t="shared" si="0"/>
        <v>1870</v>
      </c>
      <c r="E7" s="7">
        <v>500</v>
      </c>
      <c r="F7" s="7">
        <v>360</v>
      </c>
      <c r="G7" s="7">
        <v>110</v>
      </c>
      <c r="H7" s="7">
        <v>400</v>
      </c>
      <c r="I7" s="7">
        <v>500</v>
      </c>
    </row>
    <row r="8" spans="1:10" x14ac:dyDescent="0.25">
      <c r="A8" s="13">
        <v>3</v>
      </c>
      <c r="B8" s="6" t="s">
        <v>5</v>
      </c>
      <c r="C8" s="15">
        <v>220</v>
      </c>
      <c r="D8" s="7">
        <f t="shared" si="0"/>
        <v>1730</v>
      </c>
      <c r="E8" s="7">
        <v>600</v>
      </c>
      <c r="F8" s="7">
        <v>370</v>
      </c>
      <c r="G8" s="7">
        <v>110</v>
      </c>
      <c r="H8" s="7">
        <v>350</v>
      </c>
      <c r="I8" s="7">
        <v>300</v>
      </c>
    </row>
    <row r="9" spans="1:10" x14ac:dyDescent="0.25">
      <c r="A9" s="13">
        <v>4</v>
      </c>
      <c r="B9" s="6" t="s">
        <v>6</v>
      </c>
      <c r="C9" s="15">
        <v>700</v>
      </c>
      <c r="D9" s="7">
        <f t="shared" si="0"/>
        <v>1590</v>
      </c>
      <c r="E9" s="7">
        <v>200</v>
      </c>
      <c r="F9" s="7">
        <v>370</v>
      </c>
      <c r="G9" s="7">
        <v>120</v>
      </c>
      <c r="H9" s="7">
        <v>500</v>
      </c>
      <c r="I9" s="7">
        <v>400</v>
      </c>
    </row>
    <row r="10" spans="1:10" x14ac:dyDescent="0.25">
      <c r="A10" s="13">
        <v>5</v>
      </c>
      <c r="B10" s="6" t="s">
        <v>7</v>
      </c>
      <c r="C10" s="15">
        <v>1300</v>
      </c>
      <c r="D10" s="7">
        <f t="shared" si="0"/>
        <v>76</v>
      </c>
      <c r="E10" s="7"/>
      <c r="F10" s="7"/>
      <c r="G10" s="7">
        <v>6</v>
      </c>
      <c r="H10" s="7"/>
      <c r="I10" s="7">
        <v>70</v>
      </c>
    </row>
    <row r="11" spans="1:10" x14ac:dyDescent="0.25">
      <c r="A11" s="13">
        <v>6</v>
      </c>
      <c r="B11" s="6" t="s">
        <v>8</v>
      </c>
      <c r="C11" s="15">
        <v>1650</v>
      </c>
      <c r="D11" s="7">
        <f t="shared" si="0"/>
        <v>320</v>
      </c>
      <c r="E11" s="7">
        <v>40</v>
      </c>
      <c r="F11" s="7">
        <v>60</v>
      </c>
      <c r="G11" s="7">
        <v>20</v>
      </c>
      <c r="H11" s="7">
        <v>100</v>
      </c>
      <c r="I11" s="7">
        <v>100</v>
      </c>
    </row>
    <row r="12" spans="1:10" x14ac:dyDescent="0.25">
      <c r="A12" s="13">
        <v>7</v>
      </c>
      <c r="B12" s="6" t="s">
        <v>9</v>
      </c>
      <c r="C12" s="15">
        <v>280</v>
      </c>
      <c r="D12" s="7">
        <f t="shared" ref="D12" si="1">E12+F12+G12+H12+I12</f>
        <v>250</v>
      </c>
      <c r="E12" s="7"/>
      <c r="F12" s="7"/>
      <c r="G12" s="7"/>
      <c r="H12" s="7">
        <v>250</v>
      </c>
      <c r="I12" s="7"/>
    </row>
    <row r="13" spans="1:10" ht="33" x14ac:dyDescent="0.25">
      <c r="A13" s="2" t="s">
        <v>2</v>
      </c>
      <c r="B13" s="4" t="s">
        <v>27</v>
      </c>
      <c r="C13" s="12" t="s">
        <v>28</v>
      </c>
      <c r="D13" s="10" t="s">
        <v>29</v>
      </c>
      <c r="E13" s="19" t="s">
        <v>30</v>
      </c>
      <c r="F13" s="19" t="s">
        <v>31</v>
      </c>
      <c r="G13" s="19" t="s">
        <v>32</v>
      </c>
      <c r="H13" s="19" t="s">
        <v>37</v>
      </c>
      <c r="I13" s="19" t="s">
        <v>33</v>
      </c>
      <c r="J13" s="19" t="s">
        <v>34</v>
      </c>
    </row>
    <row r="14" spans="1:10" s="18" customFormat="1" x14ac:dyDescent="0.25">
      <c r="A14" s="13">
        <v>8</v>
      </c>
      <c r="B14" s="20" t="s">
        <v>35</v>
      </c>
      <c r="C14" s="15">
        <v>2300</v>
      </c>
      <c r="D14" s="21">
        <f t="shared" ref="D14:D15" si="2">E14+F14+G14+H14+I14+J14</f>
        <v>237</v>
      </c>
      <c r="E14" s="7">
        <v>25</v>
      </c>
      <c r="F14" s="7">
        <v>10</v>
      </c>
      <c r="G14" s="7">
        <v>90</v>
      </c>
      <c r="H14" s="7">
        <v>12</v>
      </c>
      <c r="I14" s="7">
        <v>50</v>
      </c>
      <c r="J14" s="7">
        <v>50</v>
      </c>
    </row>
    <row r="15" spans="1:10" s="18" customFormat="1" x14ac:dyDescent="0.25">
      <c r="A15" s="13">
        <v>9</v>
      </c>
      <c r="B15" s="20" t="s">
        <v>36</v>
      </c>
      <c r="C15" s="15">
        <v>750</v>
      </c>
      <c r="D15" s="21">
        <f t="shared" si="2"/>
        <v>360</v>
      </c>
      <c r="E15" s="7">
        <v>20</v>
      </c>
      <c r="F15" s="7">
        <v>10</v>
      </c>
      <c r="G15" s="7">
        <v>60</v>
      </c>
      <c r="H15" s="7">
        <v>20</v>
      </c>
      <c r="I15" s="7">
        <v>150</v>
      </c>
      <c r="J15" s="7">
        <v>100</v>
      </c>
    </row>
  </sheetData>
  <mergeCells count="2">
    <mergeCell ref="A2:I2"/>
    <mergeCell ref="A3:I3"/>
  </mergeCells>
  <pageMargins left="0.7" right="0.7" top="0.2" bottom="0.2" header="0.2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2"/>
  <sheetViews>
    <sheetView topLeftCell="A21" zoomScale="80" zoomScaleNormal="80" workbookViewId="0">
      <selection activeCell="C9" sqref="C9"/>
    </sheetView>
  </sheetViews>
  <sheetFormatPr defaultRowHeight="16.5" x14ac:dyDescent="0.25"/>
  <cols>
    <col min="1" max="1" width="4.85546875" style="3" bestFit="1" customWidth="1"/>
    <col min="2" max="2" width="18.85546875" style="3" customWidth="1"/>
    <col min="3" max="3" width="166" style="1" customWidth="1"/>
    <col min="4" max="16384" width="9.140625" style="1"/>
  </cols>
  <sheetData>
    <row r="3" spans="1:3" x14ac:dyDescent="0.25">
      <c r="A3" s="17" t="s">
        <v>2</v>
      </c>
      <c r="B3" s="17" t="s">
        <v>19</v>
      </c>
      <c r="C3" s="17" t="s">
        <v>1</v>
      </c>
    </row>
    <row r="4" spans="1:3" ht="67.5" x14ac:dyDescent="0.25">
      <c r="A4" s="11">
        <v>1</v>
      </c>
      <c r="B4" s="6" t="s">
        <v>3</v>
      </c>
      <c r="C4" s="7" t="s">
        <v>26</v>
      </c>
    </row>
    <row r="5" spans="1:3" ht="54" x14ac:dyDescent="0.25">
      <c r="A5" s="11">
        <v>2</v>
      </c>
      <c r="B5" s="6" t="s">
        <v>4</v>
      </c>
      <c r="C5" s="7" t="s">
        <v>20</v>
      </c>
    </row>
    <row r="6" spans="1:3" ht="27" x14ac:dyDescent="0.25">
      <c r="A6" s="11">
        <v>3</v>
      </c>
      <c r="B6" s="6" t="s">
        <v>5</v>
      </c>
      <c r="C6" s="7" t="s">
        <v>21</v>
      </c>
    </row>
    <row r="7" spans="1:3" ht="27" x14ac:dyDescent="0.25">
      <c r="A7" s="11">
        <v>4</v>
      </c>
      <c r="B7" s="6" t="s">
        <v>6</v>
      </c>
      <c r="C7" s="7" t="s">
        <v>22</v>
      </c>
    </row>
    <row r="8" spans="1:3" ht="27" x14ac:dyDescent="0.25">
      <c r="A8" s="11">
        <v>5</v>
      </c>
      <c r="B8" s="6" t="s">
        <v>7</v>
      </c>
      <c r="C8" s="7" t="s">
        <v>23</v>
      </c>
    </row>
    <row r="9" spans="1:3" ht="27" x14ac:dyDescent="0.25">
      <c r="A9" s="11">
        <v>6</v>
      </c>
      <c r="B9" s="6" t="s">
        <v>8</v>
      </c>
      <c r="C9" s="14" t="s">
        <v>24</v>
      </c>
    </row>
    <row r="10" spans="1:3" ht="40.5" x14ac:dyDescent="0.25">
      <c r="A10" s="11">
        <v>7</v>
      </c>
      <c r="B10" s="8" t="s">
        <v>9</v>
      </c>
      <c r="C10" s="16" t="s">
        <v>25</v>
      </c>
    </row>
    <row r="11" spans="1:3" ht="67.5" x14ac:dyDescent="0.25">
      <c r="A11" s="11">
        <v>8</v>
      </c>
      <c r="B11" s="6" t="s">
        <v>35</v>
      </c>
      <c r="C11" s="7" t="s">
        <v>38</v>
      </c>
    </row>
    <row r="12" spans="1:3" ht="40.5" x14ac:dyDescent="0.25">
      <c r="A12" s="11">
        <v>9</v>
      </c>
      <c r="B12" s="8" t="s">
        <v>39</v>
      </c>
      <c r="C12" s="16" t="s">
        <v>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Մասիս</vt:lpstr>
      <vt:lpstr>տեխնիկական բնութագիր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2024-09-30T08:04:03Z</dcterms:modified>
</cp:coreProperties>
</file>